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ся\Desktop\ТИК 63\ЗАСЕДАНИЯ ТИК\2024\Заседание № 66 (28.08.2024)\"/>
    </mc:Choice>
  </mc:AlternateContent>
  <xr:revisionPtr revIDLastSave="0" documentId="8_{E3346817-6979-4BDA-8C06-B746EC52E4F4}" xr6:coauthVersionLast="47" xr6:coauthVersionMax="47" xr10:uidLastSave="{00000000-0000-0000-0000-000000000000}"/>
  <bookViews>
    <workbookView xWindow="-120" yWindow="-120" windowWidth="29040" windowHeight="15840" xr2:uid="{500A3374-AA3B-4906-BBEA-55F85BCB077E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E17" i="1"/>
  <c r="E216" i="1"/>
  <c r="E217" i="1" s="1"/>
  <c r="E209" i="1"/>
  <c r="E210" i="1" s="1"/>
  <c r="E203" i="1"/>
  <c r="E196" i="1"/>
  <c r="E189" i="1"/>
  <c r="E182" i="1"/>
  <c r="E175" i="1"/>
  <c r="E168" i="1"/>
  <c r="E161" i="1"/>
  <c r="E154" i="1"/>
  <c r="E147" i="1"/>
  <c r="E140" i="1"/>
  <c r="E133" i="1"/>
  <c r="E126" i="1"/>
  <c r="E119" i="1"/>
  <c r="E112" i="1"/>
  <c r="E105" i="1"/>
  <c r="E98" i="1"/>
  <c r="E91" i="1"/>
  <c r="E84" i="1"/>
  <c r="E77" i="1"/>
  <c r="E70" i="1"/>
  <c r="E63" i="1"/>
  <c r="E56" i="1"/>
  <c r="E49" i="1"/>
  <c r="E42" i="1"/>
  <c r="E35" i="1"/>
</calcChain>
</file>

<file path=xl/sharedStrings.xml><?xml version="1.0" encoding="utf-8"?>
<sst xmlns="http://schemas.openxmlformats.org/spreadsheetml/2006/main" count="227" uniqueCount="34">
  <si>
    <t>(наименование избирательной комиссии)</t>
  </si>
  <si>
    <t>Раздел I. Итоговые показатели сметы</t>
  </si>
  <si>
    <t>Виды расходов</t>
  </si>
  <si>
    <t>Сумма, рублей</t>
  </si>
  <si>
    <t>1.</t>
  </si>
  <si>
    <t>Компенсация</t>
  </si>
  <si>
    <t>-</t>
  </si>
  <si>
    <t>2.</t>
  </si>
  <si>
    <t>Дополнительная оплата труда (вознаграждение)</t>
  </si>
  <si>
    <t>3.</t>
  </si>
  <si>
    <t xml:space="preserve">
Начисления на дополнительную оплату труда (вознаграждение)</t>
  </si>
  <si>
    <t>4.</t>
  </si>
  <si>
    <t>Расходы на изготовление печатной продукции</t>
  </si>
  <si>
    <t>5.</t>
  </si>
  <si>
    <t>Расходы на связь</t>
  </si>
  <si>
    <t>6.</t>
  </si>
  <si>
    <t>Транспортные расходы</t>
  </si>
  <si>
    <t>7.</t>
  </si>
  <si>
    <t>Канцелярские расходы</t>
  </si>
  <si>
    <t>8.</t>
  </si>
  <si>
    <t>Командировочные расходы</t>
  </si>
  <si>
    <t>9.</t>
  </si>
  <si>
    <t xml:space="preserve">
Расходы на приобретение оборудования, других материальных ценностей (материальных запасов)</t>
  </si>
  <si>
    <t>10.</t>
  </si>
  <si>
    <t>Всего расходов</t>
  </si>
  <si>
    <t>Раздел II. Показатели сметы по получателям</t>
  </si>
  <si>
    <t>Участковая избирательная комиссия №</t>
  </si>
  <si>
    <t>(номер участковой избирательной комиссии)</t>
  </si>
  <si>
    <t xml:space="preserve">Другие расходы, связанные с подготовкой и проведением выборов </t>
  </si>
  <si>
    <t>Территориальная избирательная комиссия № 63</t>
  </si>
  <si>
    <t>Наименование бюджета – местный бюджет</t>
  </si>
  <si>
    <t xml:space="preserve">Смета расходов
Территориальной избирательной комиссии № 63
на подготовку и проведение выборов  депутатов Муниципального совета внутригородского муниципального образования города федерального значения Санкт-Петербурга муниципального округа Балканский седьмого созыва для нижестоящих избирательных комиссий </t>
  </si>
  <si>
    <t>Приложение № 2</t>
  </si>
  <si>
    <t>Утверждена решением Территориальной избирательной комиссии № 63 от 28 августа 2024 года №66-4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</si>
</sst>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/>
    <xf numFmtId="0" fontId="1" fillId="0" borderId="0" xfId="0" applyFont="1" applyAlignment="1">
      <alignment horizontal="left" vertical="center" wrapText="1"/>
    </xf>
    <xf numFmtId="2" fontId="1" fillId="0" borderId="0" xfId="0" applyNumberFormat="1" applyFont="1"/>
    <xf numFmtId="0" fontId="1" fillId="0" borderId="4" xfId="0" applyFont="1" applyBorder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1" fillId="0" borderId="6" xfId="0" applyFont="1" applyBorder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2" fontId="4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7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&#1053;&#1072;&#1090;&#1072;&#1083;&#1100;&#1103;\Desktop\&#1042;&#1067;&#1041;&#1054;&#1056;&#1067;2021\&#1057;&#1052;&#1045;&#1058;&#1040;_%20&#1042;&#1067;&#1041;&#1054;&#1056;&#1067;_&#1092;&#1083;&#1077;&#1096;&#1082;&#1072;1\&#1047;&#1040;&#1050;&#1057;\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Relationship Id="rId1" Type="http://schemas.openxmlformats.org/officeDocument/2006/relationships/externalLinkPath" Target="/Users/&#1053;&#1072;&#1090;&#1072;&#1083;&#1100;&#1103;/Desktop/&#1042;&#1067;&#1041;&#1054;&#1056;&#1067;2021/&#1057;&#1052;&#1045;&#1058;&#1040;_%20&#1042;&#1067;&#1041;&#1054;&#1056;&#1067;_&#1092;&#1083;&#1077;&#1096;&#1082;&#1072;1/&#1047;&#1040;&#1050;&#1057;/&#1044;&#1083;&#1103;%20&#1088;&#1072;&#1089;&#1095;&#1077;&#1090;&#1072;%20&#1057;&#1084;&#1077;&#1090;&#1099;_&#1047;&#1040;&#1050;&#1057;-&#1082;&#1086;&#1085;.&#1089;%20&#1091;&#1095;&#1077;&#1090;&#1086;&#1084;%20&#1074;&#1088;&#1077;&#1084;&#1077;&#1085;&#1085;&#1099;&#109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свод по расчетам УИК (2)"/>
      <sheetName val="Общие данные"/>
      <sheetName val="Распределение средств"/>
      <sheetName val="Смета ТИК за нижест."/>
      <sheetName val="Смета ТИК "/>
      <sheetName val="Свод всех смет"/>
      <sheetName val="Расчет сметы ТИК"/>
      <sheetName val="Штатные работники"/>
      <sheetName val="общ.расч.УИК"/>
      <sheetName val="свод по расчетам УИК"/>
      <sheetName val="Расчет УИК III гр без дог"/>
      <sheetName val="Расчет УИК II гр без дог"/>
      <sheetName val="Расчет УИК I гр"/>
      <sheetName val="Лист2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0">
          <cell r="G30"/>
        </row>
        <row r="31">
          <cell r="G31"/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B761-ECC4-43A9-9406-A59E04D5AA77}">
  <sheetPr>
    <pageSetUpPr fitToPage="1"/>
  </sheetPr>
  <dimension ref="B1:G218"/>
  <sheetViews>
    <sheetView tabSelected="1" workbookViewId="0">
      <selection activeCell="E6" sqref="E6"/>
    </sheetView>
  </sheetViews>
  <sheetFormatPr defaultRowHeight="15" x14ac:dyDescent="0.25"/>
  <cols>
    <col min="1" max="1" width="10.140625" customWidth="1"/>
    <col min="2" max="2" width="5.28515625" customWidth="1"/>
    <col min="3" max="3" width="59.7109375" customWidth="1"/>
    <col min="4" max="4" width="10.85546875" customWidth="1"/>
    <col min="5" max="5" width="32.7109375" customWidth="1"/>
    <col min="7" max="7" width="10" bestFit="1" customWidth="1"/>
  </cols>
  <sheetData>
    <row r="1" spans="2:5" ht="15.75" x14ac:dyDescent="0.25">
      <c r="E1" s="28" t="s">
        <v>32</v>
      </c>
    </row>
    <row r="2" spans="2:5" ht="17.25" customHeight="1" x14ac:dyDescent="0.3">
      <c r="B2" s="1"/>
      <c r="C2" s="2"/>
      <c r="D2" s="3"/>
      <c r="E2" s="19"/>
    </row>
    <row r="3" spans="2:5" ht="18.75" hidden="1" x14ac:dyDescent="0.3">
      <c r="B3" s="1"/>
      <c r="C3" s="2"/>
      <c r="D3" s="4"/>
      <c r="E3" s="4"/>
    </row>
    <row r="4" spans="2:5" ht="45" customHeight="1" x14ac:dyDescent="0.3">
      <c r="B4" s="1"/>
      <c r="C4" s="5" t="s">
        <v>33</v>
      </c>
      <c r="D4" s="16"/>
      <c r="E4" s="18"/>
    </row>
    <row r="5" spans="2:5" ht="28.5" customHeight="1" x14ac:dyDescent="0.3">
      <c r="B5" s="1"/>
      <c r="C5" s="43"/>
      <c r="D5" s="43"/>
      <c r="E5" s="43"/>
    </row>
    <row r="6" spans="2:5" ht="18.75" x14ac:dyDescent="0.3">
      <c r="B6" s="1"/>
      <c r="C6" s="1"/>
      <c r="D6" s="1"/>
      <c r="E6" s="1"/>
    </row>
    <row r="7" spans="2:5" x14ac:dyDescent="0.25">
      <c r="B7" s="44" t="s">
        <v>31</v>
      </c>
      <c r="C7" s="44"/>
      <c r="D7" s="44"/>
      <c r="E7" s="44"/>
    </row>
    <row r="8" spans="2:5" ht="129.75" customHeight="1" x14ac:dyDescent="0.25">
      <c r="B8" s="44"/>
      <c r="C8" s="44"/>
      <c r="D8" s="44"/>
      <c r="E8" s="44"/>
    </row>
    <row r="9" spans="2:5" ht="21.75" customHeight="1" x14ac:dyDescent="0.25">
      <c r="B9" s="27"/>
      <c r="C9" s="46" t="s">
        <v>30</v>
      </c>
      <c r="D9" s="47"/>
      <c r="E9" s="47"/>
    </row>
    <row r="10" spans="2:5" ht="18.75" x14ac:dyDescent="0.3">
      <c r="B10" s="37" t="s">
        <v>29</v>
      </c>
      <c r="C10" s="37"/>
      <c r="D10" s="37"/>
      <c r="E10" s="37"/>
    </row>
    <row r="11" spans="2:5" x14ac:dyDescent="0.25">
      <c r="B11" s="45" t="s">
        <v>0</v>
      </c>
      <c r="C11" s="45"/>
      <c r="D11" s="45"/>
      <c r="E11" s="45"/>
    </row>
    <row r="12" spans="2:5" ht="18.75" x14ac:dyDescent="0.3">
      <c r="B12" s="37" t="s">
        <v>1</v>
      </c>
      <c r="C12" s="37"/>
      <c r="D12" s="37"/>
      <c r="E12" s="37"/>
    </row>
    <row r="13" spans="2:5" ht="23.25" customHeight="1" x14ac:dyDescent="0.3">
      <c r="B13" s="6"/>
      <c r="C13" s="6"/>
      <c r="D13" s="6"/>
      <c r="E13" s="6"/>
    </row>
    <row r="14" spans="2:5" ht="18.75" x14ac:dyDescent="0.25">
      <c r="B14" s="41" t="s">
        <v>2</v>
      </c>
      <c r="C14" s="41"/>
      <c r="D14" s="41"/>
      <c r="E14" s="24" t="s">
        <v>3</v>
      </c>
    </row>
    <row r="15" spans="2:5" ht="18.75" x14ac:dyDescent="0.25">
      <c r="B15" s="42">
        <v>1</v>
      </c>
      <c r="C15" s="42"/>
      <c r="D15" s="42"/>
      <c r="E15" s="15">
        <v>2</v>
      </c>
    </row>
    <row r="16" spans="2:5" ht="18.75" x14ac:dyDescent="0.3">
      <c r="B16" s="7" t="s">
        <v>4</v>
      </c>
      <c r="C16" s="38" t="s">
        <v>5</v>
      </c>
      <c r="D16" s="39"/>
      <c r="E16" s="22" t="s">
        <v>6</v>
      </c>
    </row>
    <row r="17" spans="2:5" ht="18.75" x14ac:dyDescent="0.3">
      <c r="B17" s="7" t="s">
        <v>7</v>
      </c>
      <c r="C17" s="38" t="s">
        <v>8</v>
      </c>
      <c r="D17" s="39"/>
      <c r="E17" s="26">
        <f>SUM(E34+E41+E48+E55+E62+E69+E76+E83+E90+E97+E104+E111+E118+E125+E132+E139+E146+E153+E160+E167+E174+E181+E188+E195+E202)</f>
        <v>3663150</v>
      </c>
    </row>
    <row r="18" spans="2:5" ht="39" customHeight="1" x14ac:dyDescent="0.3">
      <c r="B18" s="7" t="s">
        <v>9</v>
      </c>
      <c r="C18" s="38" t="s">
        <v>10</v>
      </c>
      <c r="D18" s="39"/>
      <c r="E18" s="23" t="s">
        <v>6</v>
      </c>
    </row>
    <row r="19" spans="2:5" ht="18.75" x14ac:dyDescent="0.3">
      <c r="B19" s="7" t="s">
        <v>11</v>
      </c>
      <c r="C19" s="38" t="s">
        <v>12</v>
      </c>
      <c r="D19" s="39"/>
      <c r="E19" s="21">
        <v>912348.67</v>
      </c>
    </row>
    <row r="20" spans="2:5" ht="18.75" x14ac:dyDescent="0.3">
      <c r="B20" s="7" t="s">
        <v>13</v>
      </c>
      <c r="C20" s="38" t="s">
        <v>14</v>
      </c>
      <c r="D20" s="39"/>
      <c r="E20" s="21" t="s">
        <v>6</v>
      </c>
    </row>
    <row r="21" spans="2:5" ht="18.75" x14ac:dyDescent="0.3">
      <c r="B21" s="7" t="s">
        <v>15</v>
      </c>
      <c r="C21" s="38" t="s">
        <v>16</v>
      </c>
      <c r="D21" s="39"/>
      <c r="E21" s="23" t="s">
        <v>6</v>
      </c>
    </row>
    <row r="22" spans="2:5" ht="18.75" x14ac:dyDescent="0.3">
      <c r="B22" s="7" t="s">
        <v>17</v>
      </c>
      <c r="C22" s="38" t="s">
        <v>18</v>
      </c>
      <c r="D22" s="39"/>
      <c r="E22" s="21">
        <v>67843.5</v>
      </c>
    </row>
    <row r="23" spans="2:5" ht="18.75" x14ac:dyDescent="0.3">
      <c r="B23" s="7" t="s">
        <v>19</v>
      </c>
      <c r="C23" s="38" t="s">
        <v>20</v>
      </c>
      <c r="D23" s="39"/>
      <c r="E23" s="23" t="s">
        <v>6</v>
      </c>
    </row>
    <row r="24" spans="2:5" ht="41.25" customHeight="1" x14ac:dyDescent="0.3">
      <c r="B24" s="7" t="s">
        <v>21</v>
      </c>
      <c r="C24" s="38" t="s">
        <v>22</v>
      </c>
      <c r="D24" s="39"/>
      <c r="E24" s="21" t="s">
        <v>6</v>
      </c>
    </row>
    <row r="25" spans="2:5" ht="53.25" customHeight="1" x14ac:dyDescent="0.3">
      <c r="B25" s="14" t="s">
        <v>23</v>
      </c>
      <c r="C25" s="40" t="s">
        <v>28</v>
      </c>
      <c r="D25" s="40"/>
      <c r="E25" s="21" t="s">
        <v>6</v>
      </c>
    </row>
    <row r="26" spans="2:5" ht="21.75" customHeight="1" x14ac:dyDescent="0.3">
      <c r="B26" s="1"/>
      <c r="C26" s="36" t="s">
        <v>24</v>
      </c>
      <c r="D26" s="36"/>
      <c r="E26" s="20">
        <f>SUM(E16:E25)</f>
        <v>4643342.17</v>
      </c>
    </row>
    <row r="27" spans="2:5" ht="18.75" x14ac:dyDescent="0.3">
      <c r="B27" s="1"/>
      <c r="C27" s="8"/>
      <c r="D27" s="9"/>
      <c r="E27" s="1"/>
    </row>
    <row r="28" spans="2:5" ht="18.75" x14ac:dyDescent="0.3">
      <c r="B28" s="37" t="s">
        <v>25</v>
      </c>
      <c r="C28" s="37"/>
      <c r="D28" s="37"/>
      <c r="E28" s="37"/>
    </row>
    <row r="29" spans="2:5" ht="18.75" x14ac:dyDescent="0.3">
      <c r="B29" s="35" t="s">
        <v>26</v>
      </c>
      <c r="C29" s="35"/>
      <c r="D29" s="35"/>
      <c r="E29" s="10">
        <v>2150</v>
      </c>
    </row>
    <row r="30" spans="2:5" x14ac:dyDescent="0.25">
      <c r="B30" s="34" t="s">
        <v>27</v>
      </c>
      <c r="C30" s="34"/>
      <c r="D30" s="34"/>
      <c r="E30" s="34"/>
    </row>
    <row r="31" spans="2:5" x14ac:dyDescent="0.25">
      <c r="B31" s="29" t="s">
        <v>2</v>
      </c>
      <c r="C31" s="29"/>
      <c r="D31" s="29"/>
      <c r="E31" s="11" t="s">
        <v>3</v>
      </c>
    </row>
    <row r="32" spans="2:5" x14ac:dyDescent="0.25">
      <c r="B32" s="30">
        <v>1</v>
      </c>
      <c r="C32" s="30"/>
      <c r="D32" s="30"/>
      <c r="E32" s="12">
        <v>2</v>
      </c>
    </row>
    <row r="33" spans="2:7" ht="18.75" x14ac:dyDescent="0.3">
      <c r="B33" s="7">
        <v>1</v>
      </c>
      <c r="C33" s="31" t="s">
        <v>5</v>
      </c>
      <c r="D33" s="31"/>
      <c r="E33" s="13"/>
    </row>
    <row r="34" spans="2:7" ht="18.75" x14ac:dyDescent="0.3">
      <c r="B34" s="7">
        <v>2</v>
      </c>
      <c r="C34" s="31" t="s">
        <v>8</v>
      </c>
      <c r="D34" s="31"/>
      <c r="E34" s="13">
        <v>170530</v>
      </c>
      <c r="G34" s="25"/>
    </row>
    <row r="35" spans="2:7" ht="18.75" x14ac:dyDescent="0.3">
      <c r="B35" s="32" t="s">
        <v>24</v>
      </c>
      <c r="C35" s="32"/>
      <c r="D35" s="32"/>
      <c r="E35" s="13">
        <f>E34+E33</f>
        <v>170530</v>
      </c>
    </row>
    <row r="36" spans="2:7" ht="18.75" x14ac:dyDescent="0.3">
      <c r="B36" s="35" t="s">
        <v>26</v>
      </c>
      <c r="C36" s="35"/>
      <c r="D36" s="35"/>
      <c r="E36" s="10">
        <v>2151</v>
      </c>
    </row>
    <row r="37" spans="2:7" x14ac:dyDescent="0.25">
      <c r="B37" s="34" t="s">
        <v>27</v>
      </c>
      <c r="C37" s="34"/>
      <c r="D37" s="34"/>
      <c r="E37" s="34"/>
    </row>
    <row r="38" spans="2:7" x14ac:dyDescent="0.25">
      <c r="B38" s="29" t="s">
        <v>2</v>
      </c>
      <c r="C38" s="29"/>
      <c r="D38" s="29"/>
      <c r="E38" s="11" t="s">
        <v>3</v>
      </c>
    </row>
    <row r="39" spans="2:7" x14ac:dyDescent="0.25">
      <c r="B39" s="30">
        <v>1</v>
      </c>
      <c r="C39" s="30"/>
      <c r="D39" s="30"/>
      <c r="E39" s="12">
        <v>2</v>
      </c>
    </row>
    <row r="40" spans="2:7" ht="18.75" x14ac:dyDescent="0.3">
      <c r="B40" s="7">
        <v>1</v>
      </c>
      <c r="C40" s="31" t="s">
        <v>5</v>
      </c>
      <c r="D40" s="31"/>
      <c r="E40" s="13"/>
    </row>
    <row r="41" spans="2:7" ht="18.75" x14ac:dyDescent="0.3">
      <c r="B41" s="7">
        <v>2</v>
      </c>
      <c r="C41" s="31" t="s">
        <v>8</v>
      </c>
      <c r="D41" s="31"/>
      <c r="E41" s="13">
        <v>145330</v>
      </c>
    </row>
    <row r="42" spans="2:7" ht="18.75" x14ac:dyDescent="0.3">
      <c r="B42" s="32" t="s">
        <v>24</v>
      </c>
      <c r="C42" s="32"/>
      <c r="D42" s="32"/>
      <c r="E42" s="13">
        <f>E41+E40</f>
        <v>145330</v>
      </c>
    </row>
    <row r="43" spans="2:7" ht="18.75" x14ac:dyDescent="0.3">
      <c r="B43" s="35" t="s">
        <v>26</v>
      </c>
      <c r="C43" s="35"/>
      <c r="D43" s="35"/>
      <c r="E43" s="10">
        <v>2152</v>
      </c>
    </row>
    <row r="44" spans="2:7" x14ac:dyDescent="0.25">
      <c r="B44" s="34" t="s">
        <v>27</v>
      </c>
      <c r="C44" s="34"/>
      <c r="D44" s="34"/>
      <c r="E44" s="34"/>
    </row>
    <row r="45" spans="2:7" x14ac:dyDescent="0.25">
      <c r="B45" s="29" t="s">
        <v>2</v>
      </c>
      <c r="C45" s="29"/>
      <c r="D45" s="29"/>
      <c r="E45" s="11" t="s">
        <v>3</v>
      </c>
    </row>
    <row r="46" spans="2:7" x14ac:dyDescent="0.25">
      <c r="B46" s="30">
        <v>1</v>
      </c>
      <c r="C46" s="30"/>
      <c r="D46" s="30"/>
      <c r="E46" s="12">
        <v>2</v>
      </c>
    </row>
    <row r="47" spans="2:7" ht="18.75" x14ac:dyDescent="0.3">
      <c r="B47" s="7">
        <v>1</v>
      </c>
      <c r="C47" s="31" t="s">
        <v>5</v>
      </c>
      <c r="D47" s="31"/>
      <c r="E47" s="13"/>
    </row>
    <row r="48" spans="2:7" ht="18.75" x14ac:dyDescent="0.3">
      <c r="B48" s="7">
        <v>2</v>
      </c>
      <c r="C48" s="31" t="s">
        <v>8</v>
      </c>
      <c r="D48" s="31"/>
      <c r="E48" s="13">
        <v>133200</v>
      </c>
    </row>
    <row r="49" spans="2:5" ht="18.75" x14ac:dyDescent="0.3">
      <c r="B49" s="32" t="s">
        <v>24</v>
      </c>
      <c r="C49" s="32"/>
      <c r="D49" s="32"/>
      <c r="E49" s="13">
        <f>E48+E47</f>
        <v>133200</v>
      </c>
    </row>
    <row r="50" spans="2:5" ht="18.75" x14ac:dyDescent="0.3">
      <c r="B50" s="35" t="s">
        <v>26</v>
      </c>
      <c r="C50" s="35"/>
      <c r="D50" s="35"/>
      <c r="E50" s="10">
        <v>2153</v>
      </c>
    </row>
    <row r="51" spans="2:5" x14ac:dyDescent="0.25">
      <c r="B51" s="34" t="s">
        <v>27</v>
      </c>
      <c r="C51" s="34"/>
      <c r="D51" s="34"/>
      <c r="E51" s="34"/>
    </row>
    <row r="52" spans="2:5" x14ac:dyDescent="0.25">
      <c r="B52" s="29" t="s">
        <v>2</v>
      </c>
      <c r="C52" s="29"/>
      <c r="D52" s="29"/>
      <c r="E52" s="11" t="s">
        <v>3</v>
      </c>
    </row>
    <row r="53" spans="2:5" x14ac:dyDescent="0.25">
      <c r="B53" s="30">
        <v>1</v>
      </c>
      <c r="C53" s="30"/>
      <c r="D53" s="30"/>
      <c r="E53" s="12">
        <v>2</v>
      </c>
    </row>
    <row r="54" spans="2:5" ht="18.75" x14ac:dyDescent="0.3">
      <c r="B54" s="7">
        <v>1</v>
      </c>
      <c r="C54" s="31" t="s">
        <v>5</v>
      </c>
      <c r="D54" s="31"/>
      <c r="E54" s="13"/>
    </row>
    <row r="55" spans="2:5" ht="18.75" x14ac:dyDescent="0.3">
      <c r="B55" s="7">
        <v>2</v>
      </c>
      <c r="C55" s="31" t="s">
        <v>8</v>
      </c>
      <c r="D55" s="31"/>
      <c r="E55" s="13">
        <v>133200</v>
      </c>
    </row>
    <row r="56" spans="2:5" ht="18.75" x14ac:dyDescent="0.3">
      <c r="B56" s="32" t="s">
        <v>24</v>
      </c>
      <c r="C56" s="32"/>
      <c r="D56" s="32"/>
      <c r="E56" s="13">
        <f>E55+E54</f>
        <v>133200</v>
      </c>
    </row>
    <row r="57" spans="2:5" ht="18.75" x14ac:dyDescent="0.3">
      <c r="B57" s="35" t="s">
        <v>26</v>
      </c>
      <c r="C57" s="35"/>
      <c r="D57" s="35"/>
      <c r="E57" s="10">
        <v>2154</v>
      </c>
    </row>
    <row r="58" spans="2:5" x14ac:dyDescent="0.25">
      <c r="B58" s="34" t="s">
        <v>27</v>
      </c>
      <c r="C58" s="34"/>
      <c r="D58" s="34"/>
      <c r="E58" s="34"/>
    </row>
    <row r="59" spans="2:5" x14ac:dyDescent="0.25">
      <c r="B59" s="29" t="s">
        <v>2</v>
      </c>
      <c r="C59" s="29"/>
      <c r="D59" s="29"/>
      <c r="E59" s="11" t="s">
        <v>3</v>
      </c>
    </row>
    <row r="60" spans="2:5" x14ac:dyDescent="0.25">
      <c r="B60" s="30">
        <v>1</v>
      </c>
      <c r="C60" s="30"/>
      <c r="D60" s="30"/>
      <c r="E60" s="12">
        <v>2</v>
      </c>
    </row>
    <row r="61" spans="2:5" ht="18.75" x14ac:dyDescent="0.3">
      <c r="B61" s="7">
        <v>1</v>
      </c>
      <c r="C61" s="31" t="s">
        <v>5</v>
      </c>
      <c r="D61" s="31"/>
      <c r="E61" s="13"/>
    </row>
    <row r="62" spans="2:5" ht="18.75" x14ac:dyDescent="0.3">
      <c r="B62" s="7">
        <v>2</v>
      </c>
      <c r="C62" s="31" t="s">
        <v>8</v>
      </c>
      <c r="D62" s="31"/>
      <c r="E62" s="13">
        <v>133200</v>
      </c>
    </row>
    <row r="63" spans="2:5" ht="18.75" x14ac:dyDescent="0.3">
      <c r="B63" s="32" t="s">
        <v>24</v>
      </c>
      <c r="C63" s="32"/>
      <c r="D63" s="32"/>
      <c r="E63" s="13">
        <f>E62+E61</f>
        <v>133200</v>
      </c>
    </row>
    <row r="64" spans="2:5" ht="18.75" x14ac:dyDescent="0.3">
      <c r="B64" s="35" t="s">
        <v>26</v>
      </c>
      <c r="C64" s="35"/>
      <c r="D64" s="35"/>
      <c r="E64" s="10">
        <v>2155</v>
      </c>
    </row>
    <row r="65" spans="2:5" x14ac:dyDescent="0.25">
      <c r="B65" s="34" t="s">
        <v>27</v>
      </c>
      <c r="C65" s="34"/>
      <c r="D65" s="34"/>
      <c r="E65" s="34"/>
    </row>
    <row r="66" spans="2:5" x14ac:dyDescent="0.25">
      <c r="B66" s="29" t="s">
        <v>2</v>
      </c>
      <c r="C66" s="29"/>
      <c r="D66" s="29"/>
      <c r="E66" s="11" t="s">
        <v>3</v>
      </c>
    </row>
    <row r="67" spans="2:5" x14ac:dyDescent="0.25">
      <c r="B67" s="30">
        <v>1</v>
      </c>
      <c r="C67" s="30"/>
      <c r="D67" s="30"/>
      <c r="E67" s="12">
        <v>2</v>
      </c>
    </row>
    <row r="68" spans="2:5" ht="18.75" x14ac:dyDescent="0.3">
      <c r="B68" s="7">
        <v>1</v>
      </c>
      <c r="C68" s="31" t="s">
        <v>5</v>
      </c>
      <c r="D68" s="31"/>
      <c r="E68" s="13"/>
    </row>
    <row r="69" spans="2:5" ht="18.75" x14ac:dyDescent="0.3">
      <c r="B69" s="7">
        <v>2</v>
      </c>
      <c r="C69" s="31" t="s">
        <v>8</v>
      </c>
      <c r="D69" s="31"/>
      <c r="E69" s="13">
        <v>170530</v>
      </c>
    </row>
    <row r="70" spans="2:5" ht="18.75" x14ac:dyDescent="0.3">
      <c r="B70" s="32" t="s">
        <v>24</v>
      </c>
      <c r="C70" s="32"/>
      <c r="D70" s="32"/>
      <c r="E70" s="13">
        <f>E69+E68</f>
        <v>170530</v>
      </c>
    </row>
    <row r="71" spans="2:5" ht="18.75" x14ac:dyDescent="0.3">
      <c r="B71" s="35" t="s">
        <v>26</v>
      </c>
      <c r="C71" s="35"/>
      <c r="D71" s="35"/>
      <c r="E71" s="10">
        <v>2156</v>
      </c>
    </row>
    <row r="72" spans="2:5" x14ac:dyDescent="0.25">
      <c r="B72" s="34" t="s">
        <v>27</v>
      </c>
      <c r="C72" s="34"/>
      <c r="D72" s="34"/>
      <c r="E72" s="34"/>
    </row>
    <row r="73" spans="2:5" x14ac:dyDescent="0.25">
      <c r="B73" s="29" t="s">
        <v>2</v>
      </c>
      <c r="C73" s="29"/>
      <c r="D73" s="29"/>
      <c r="E73" s="11" t="s">
        <v>3</v>
      </c>
    </row>
    <row r="74" spans="2:5" x14ac:dyDescent="0.25">
      <c r="B74" s="30">
        <v>1</v>
      </c>
      <c r="C74" s="30"/>
      <c r="D74" s="30"/>
      <c r="E74" s="12">
        <v>2</v>
      </c>
    </row>
    <row r="75" spans="2:5" ht="18.75" x14ac:dyDescent="0.3">
      <c r="B75" s="7">
        <v>1</v>
      </c>
      <c r="C75" s="31" t="s">
        <v>5</v>
      </c>
      <c r="D75" s="31"/>
      <c r="E75" s="13"/>
    </row>
    <row r="76" spans="2:5" ht="18.75" x14ac:dyDescent="0.3">
      <c r="B76" s="7">
        <v>2</v>
      </c>
      <c r="C76" s="31" t="s">
        <v>8</v>
      </c>
      <c r="D76" s="31"/>
      <c r="E76" s="13">
        <v>145330</v>
      </c>
    </row>
    <row r="77" spans="2:5" ht="18.75" x14ac:dyDescent="0.3">
      <c r="B77" s="32" t="s">
        <v>24</v>
      </c>
      <c r="C77" s="32"/>
      <c r="D77" s="32"/>
      <c r="E77" s="13">
        <f>E76+E75</f>
        <v>145330</v>
      </c>
    </row>
    <row r="78" spans="2:5" ht="18.75" x14ac:dyDescent="0.3">
      <c r="B78" s="35" t="s">
        <v>26</v>
      </c>
      <c r="C78" s="35"/>
      <c r="D78" s="35"/>
      <c r="E78" s="10">
        <v>2157</v>
      </c>
    </row>
    <row r="79" spans="2:5" x14ac:dyDescent="0.25">
      <c r="B79" s="34" t="s">
        <v>27</v>
      </c>
      <c r="C79" s="34"/>
      <c r="D79" s="34"/>
      <c r="E79" s="34"/>
    </row>
    <row r="80" spans="2:5" x14ac:dyDescent="0.25">
      <c r="B80" s="29" t="s">
        <v>2</v>
      </c>
      <c r="C80" s="29"/>
      <c r="D80" s="29"/>
      <c r="E80" s="11" t="s">
        <v>3</v>
      </c>
    </row>
    <row r="81" spans="2:5" x14ac:dyDescent="0.25">
      <c r="B81" s="30">
        <v>1</v>
      </c>
      <c r="C81" s="30"/>
      <c r="D81" s="30"/>
      <c r="E81" s="12">
        <v>2</v>
      </c>
    </row>
    <row r="82" spans="2:5" ht="18.75" x14ac:dyDescent="0.3">
      <c r="B82" s="7">
        <v>1</v>
      </c>
      <c r="C82" s="31" t="s">
        <v>5</v>
      </c>
      <c r="D82" s="31"/>
      <c r="E82" s="13"/>
    </row>
    <row r="83" spans="2:5" ht="18.75" x14ac:dyDescent="0.3">
      <c r="B83" s="7">
        <v>2</v>
      </c>
      <c r="C83" s="31" t="s">
        <v>8</v>
      </c>
      <c r="D83" s="31"/>
      <c r="E83" s="13">
        <v>145330</v>
      </c>
    </row>
    <row r="84" spans="2:5" ht="18.75" x14ac:dyDescent="0.3">
      <c r="B84" s="32" t="s">
        <v>24</v>
      </c>
      <c r="C84" s="32"/>
      <c r="D84" s="32"/>
      <c r="E84" s="13">
        <f>E83+E82</f>
        <v>145330</v>
      </c>
    </row>
    <row r="85" spans="2:5" ht="18.75" x14ac:dyDescent="0.3">
      <c r="B85" s="35" t="s">
        <v>26</v>
      </c>
      <c r="C85" s="35"/>
      <c r="D85" s="35"/>
      <c r="E85" s="10">
        <v>2158</v>
      </c>
    </row>
    <row r="86" spans="2:5" x14ac:dyDescent="0.25">
      <c r="B86" s="34" t="s">
        <v>27</v>
      </c>
      <c r="C86" s="34"/>
      <c r="D86" s="34"/>
      <c r="E86" s="34"/>
    </row>
    <row r="87" spans="2:5" x14ac:dyDescent="0.25">
      <c r="B87" s="29" t="s">
        <v>2</v>
      </c>
      <c r="C87" s="29"/>
      <c r="D87" s="29"/>
      <c r="E87" s="11" t="s">
        <v>3</v>
      </c>
    </row>
    <row r="88" spans="2:5" x14ac:dyDescent="0.25">
      <c r="B88" s="30">
        <v>1</v>
      </c>
      <c r="C88" s="30"/>
      <c r="D88" s="30"/>
      <c r="E88" s="12">
        <v>2</v>
      </c>
    </row>
    <row r="89" spans="2:5" ht="18.75" x14ac:dyDescent="0.3">
      <c r="B89" s="7">
        <v>1</v>
      </c>
      <c r="C89" s="31" t="s">
        <v>5</v>
      </c>
      <c r="D89" s="31"/>
      <c r="E89" s="13"/>
    </row>
    <row r="90" spans="2:5" ht="18.75" x14ac:dyDescent="0.3">
      <c r="B90" s="7">
        <v>2</v>
      </c>
      <c r="C90" s="31" t="s">
        <v>8</v>
      </c>
      <c r="D90" s="31"/>
      <c r="E90" s="13">
        <v>133200</v>
      </c>
    </row>
    <row r="91" spans="2:5" ht="18.75" x14ac:dyDescent="0.3">
      <c r="B91" s="32" t="s">
        <v>24</v>
      </c>
      <c r="C91" s="32"/>
      <c r="D91" s="32"/>
      <c r="E91" s="13">
        <f>E90+E89</f>
        <v>133200</v>
      </c>
    </row>
    <row r="92" spans="2:5" ht="18.75" x14ac:dyDescent="0.3">
      <c r="B92" s="35" t="s">
        <v>26</v>
      </c>
      <c r="C92" s="35"/>
      <c r="D92" s="35"/>
      <c r="E92" s="10">
        <v>2159</v>
      </c>
    </row>
    <row r="93" spans="2:5" x14ac:dyDescent="0.25">
      <c r="B93" s="34" t="s">
        <v>27</v>
      </c>
      <c r="C93" s="34"/>
      <c r="D93" s="34"/>
      <c r="E93" s="34"/>
    </row>
    <row r="94" spans="2:5" x14ac:dyDescent="0.25">
      <c r="B94" s="29" t="s">
        <v>2</v>
      </c>
      <c r="C94" s="29"/>
      <c r="D94" s="29"/>
      <c r="E94" s="11" t="s">
        <v>3</v>
      </c>
    </row>
    <row r="95" spans="2:5" x14ac:dyDescent="0.25">
      <c r="B95" s="30">
        <v>1</v>
      </c>
      <c r="C95" s="30"/>
      <c r="D95" s="30"/>
      <c r="E95" s="12">
        <v>2</v>
      </c>
    </row>
    <row r="96" spans="2:5" ht="18.75" x14ac:dyDescent="0.3">
      <c r="B96" s="7">
        <v>1</v>
      </c>
      <c r="C96" s="31" t="s">
        <v>5</v>
      </c>
      <c r="D96" s="31"/>
      <c r="E96" s="13"/>
    </row>
    <row r="97" spans="2:5" ht="18.75" x14ac:dyDescent="0.3">
      <c r="B97" s="7">
        <v>2</v>
      </c>
      <c r="C97" s="31" t="s">
        <v>8</v>
      </c>
      <c r="D97" s="31"/>
      <c r="E97" s="13">
        <v>170530</v>
      </c>
    </row>
    <row r="98" spans="2:5" ht="18.75" x14ac:dyDescent="0.3">
      <c r="B98" s="32" t="s">
        <v>24</v>
      </c>
      <c r="C98" s="32"/>
      <c r="D98" s="32"/>
      <c r="E98" s="13">
        <f>E97+E96</f>
        <v>170530</v>
      </c>
    </row>
    <row r="99" spans="2:5" ht="18.75" x14ac:dyDescent="0.3">
      <c r="B99" s="35" t="s">
        <v>26</v>
      </c>
      <c r="C99" s="35"/>
      <c r="D99" s="35"/>
      <c r="E99" s="10">
        <v>2160</v>
      </c>
    </row>
    <row r="100" spans="2:5" x14ac:dyDescent="0.25">
      <c r="B100" s="34" t="s">
        <v>27</v>
      </c>
      <c r="C100" s="34"/>
      <c r="D100" s="34"/>
      <c r="E100" s="34"/>
    </row>
    <row r="101" spans="2:5" x14ac:dyDescent="0.25">
      <c r="B101" s="29" t="s">
        <v>2</v>
      </c>
      <c r="C101" s="29"/>
      <c r="D101" s="29"/>
      <c r="E101" s="11" t="s">
        <v>3</v>
      </c>
    </row>
    <row r="102" spans="2:5" x14ac:dyDescent="0.25">
      <c r="B102" s="30">
        <v>1</v>
      </c>
      <c r="C102" s="30"/>
      <c r="D102" s="30"/>
      <c r="E102" s="12">
        <v>2</v>
      </c>
    </row>
    <row r="103" spans="2:5" ht="18.75" x14ac:dyDescent="0.3">
      <c r="B103" s="7">
        <v>1</v>
      </c>
      <c r="C103" s="31" t="s">
        <v>5</v>
      </c>
      <c r="D103" s="31"/>
      <c r="E103" s="13"/>
    </row>
    <row r="104" spans="2:5" ht="18.75" x14ac:dyDescent="0.3">
      <c r="B104" s="7">
        <v>2</v>
      </c>
      <c r="C104" s="31" t="s">
        <v>8</v>
      </c>
      <c r="D104" s="31"/>
      <c r="E104" s="13">
        <v>170530</v>
      </c>
    </row>
    <row r="105" spans="2:5" ht="18.75" x14ac:dyDescent="0.3">
      <c r="B105" s="32" t="s">
        <v>24</v>
      </c>
      <c r="C105" s="32"/>
      <c r="D105" s="32"/>
      <c r="E105" s="13">
        <f>E104+E103</f>
        <v>170530</v>
      </c>
    </row>
    <row r="106" spans="2:5" ht="18.75" x14ac:dyDescent="0.3">
      <c r="B106" s="35" t="s">
        <v>26</v>
      </c>
      <c r="C106" s="35"/>
      <c r="D106" s="35"/>
      <c r="E106" s="10">
        <v>2161</v>
      </c>
    </row>
    <row r="107" spans="2:5" x14ac:dyDescent="0.25">
      <c r="B107" s="34" t="s">
        <v>27</v>
      </c>
      <c r="C107" s="34"/>
      <c r="D107" s="34"/>
      <c r="E107" s="34"/>
    </row>
    <row r="108" spans="2:5" x14ac:dyDescent="0.25">
      <c r="B108" s="29" t="s">
        <v>2</v>
      </c>
      <c r="C108" s="29"/>
      <c r="D108" s="29"/>
      <c r="E108" s="11" t="s">
        <v>3</v>
      </c>
    </row>
    <row r="109" spans="2:5" x14ac:dyDescent="0.25">
      <c r="B109" s="30">
        <v>1</v>
      </c>
      <c r="C109" s="30"/>
      <c r="D109" s="30"/>
      <c r="E109" s="12">
        <v>2</v>
      </c>
    </row>
    <row r="110" spans="2:5" ht="18.75" x14ac:dyDescent="0.3">
      <c r="B110" s="7">
        <v>1</v>
      </c>
      <c r="C110" s="31" t="s">
        <v>5</v>
      </c>
      <c r="D110" s="31"/>
      <c r="E110" s="13"/>
    </row>
    <row r="111" spans="2:5" ht="18.75" x14ac:dyDescent="0.3">
      <c r="B111" s="7">
        <v>2</v>
      </c>
      <c r="C111" s="31" t="s">
        <v>8</v>
      </c>
      <c r="D111" s="31"/>
      <c r="E111" s="13">
        <v>170530</v>
      </c>
    </row>
    <row r="112" spans="2:5" ht="18.75" x14ac:dyDescent="0.3">
      <c r="B112" s="32" t="s">
        <v>24</v>
      </c>
      <c r="C112" s="32"/>
      <c r="D112" s="32"/>
      <c r="E112" s="13">
        <f>E111+E110</f>
        <v>170530</v>
      </c>
    </row>
    <row r="113" spans="2:5" ht="18.75" x14ac:dyDescent="0.3">
      <c r="B113" s="35" t="s">
        <v>26</v>
      </c>
      <c r="C113" s="35"/>
      <c r="D113" s="35"/>
      <c r="E113" s="10">
        <v>2162</v>
      </c>
    </row>
    <row r="114" spans="2:5" x14ac:dyDescent="0.25">
      <c r="B114" s="34" t="s">
        <v>27</v>
      </c>
      <c r="C114" s="34"/>
      <c r="D114" s="34"/>
      <c r="E114" s="34"/>
    </row>
    <row r="115" spans="2:5" x14ac:dyDescent="0.25">
      <c r="B115" s="29" t="s">
        <v>2</v>
      </c>
      <c r="C115" s="29"/>
      <c r="D115" s="29"/>
      <c r="E115" s="11" t="s">
        <v>3</v>
      </c>
    </row>
    <row r="116" spans="2:5" x14ac:dyDescent="0.25">
      <c r="B116" s="30">
        <v>1</v>
      </c>
      <c r="C116" s="30"/>
      <c r="D116" s="30"/>
      <c r="E116" s="12">
        <v>2</v>
      </c>
    </row>
    <row r="117" spans="2:5" ht="18.75" x14ac:dyDescent="0.3">
      <c r="B117" s="7">
        <v>1</v>
      </c>
      <c r="C117" s="31" t="s">
        <v>5</v>
      </c>
      <c r="D117" s="31"/>
      <c r="E117" s="13"/>
    </row>
    <row r="118" spans="2:5" ht="18.75" x14ac:dyDescent="0.3">
      <c r="B118" s="7">
        <v>2</v>
      </c>
      <c r="C118" s="31" t="s">
        <v>8</v>
      </c>
      <c r="D118" s="31"/>
      <c r="E118" s="13">
        <v>170530</v>
      </c>
    </row>
    <row r="119" spans="2:5" ht="18.75" x14ac:dyDescent="0.3">
      <c r="B119" s="32" t="s">
        <v>24</v>
      </c>
      <c r="C119" s="32"/>
      <c r="D119" s="32"/>
      <c r="E119" s="13">
        <f>E118+E117</f>
        <v>170530</v>
      </c>
    </row>
    <row r="120" spans="2:5" ht="18.75" x14ac:dyDescent="0.3">
      <c r="B120" s="35" t="s">
        <v>26</v>
      </c>
      <c r="C120" s="35"/>
      <c r="D120" s="35"/>
      <c r="E120" s="10">
        <v>2163</v>
      </c>
    </row>
    <row r="121" spans="2:5" x14ac:dyDescent="0.25">
      <c r="B121" s="34" t="s">
        <v>27</v>
      </c>
      <c r="C121" s="34"/>
      <c r="D121" s="34"/>
      <c r="E121" s="34"/>
    </row>
    <row r="122" spans="2:5" x14ac:dyDescent="0.25">
      <c r="B122" s="29" t="s">
        <v>2</v>
      </c>
      <c r="C122" s="29"/>
      <c r="D122" s="29"/>
      <c r="E122" s="11" t="s">
        <v>3</v>
      </c>
    </row>
    <row r="123" spans="2:5" x14ac:dyDescent="0.25">
      <c r="B123" s="30">
        <v>1</v>
      </c>
      <c r="C123" s="30"/>
      <c r="D123" s="30"/>
      <c r="E123" s="12">
        <v>2</v>
      </c>
    </row>
    <row r="124" spans="2:5" ht="18.75" x14ac:dyDescent="0.3">
      <c r="B124" s="7">
        <v>1</v>
      </c>
      <c r="C124" s="31" t="s">
        <v>5</v>
      </c>
      <c r="D124" s="31"/>
      <c r="E124" s="13"/>
    </row>
    <row r="125" spans="2:5" ht="18.75" x14ac:dyDescent="0.3">
      <c r="B125" s="7">
        <v>2</v>
      </c>
      <c r="C125" s="31" t="s">
        <v>8</v>
      </c>
      <c r="D125" s="31"/>
      <c r="E125" s="13">
        <v>145330</v>
      </c>
    </row>
    <row r="126" spans="2:5" ht="18.75" x14ac:dyDescent="0.3">
      <c r="B126" s="32" t="s">
        <v>24</v>
      </c>
      <c r="C126" s="32"/>
      <c r="D126" s="32"/>
      <c r="E126" s="13">
        <f>E125+E124</f>
        <v>145330</v>
      </c>
    </row>
    <row r="127" spans="2:5" ht="18.75" x14ac:dyDescent="0.3">
      <c r="B127" s="35" t="s">
        <v>26</v>
      </c>
      <c r="C127" s="35"/>
      <c r="D127" s="35"/>
      <c r="E127" s="10">
        <v>2164</v>
      </c>
    </row>
    <row r="128" spans="2:5" x14ac:dyDescent="0.25">
      <c r="B128" s="34" t="s">
        <v>27</v>
      </c>
      <c r="C128" s="34"/>
      <c r="D128" s="34"/>
      <c r="E128" s="34"/>
    </row>
    <row r="129" spans="2:5" x14ac:dyDescent="0.25">
      <c r="B129" s="29" t="s">
        <v>2</v>
      </c>
      <c r="C129" s="29"/>
      <c r="D129" s="29"/>
      <c r="E129" s="11" t="s">
        <v>3</v>
      </c>
    </row>
    <row r="130" spans="2:5" x14ac:dyDescent="0.25">
      <c r="B130" s="30">
        <v>1</v>
      </c>
      <c r="C130" s="30"/>
      <c r="D130" s="30"/>
      <c r="E130" s="12">
        <v>2</v>
      </c>
    </row>
    <row r="131" spans="2:5" ht="18.75" x14ac:dyDescent="0.3">
      <c r="B131" s="7">
        <v>1</v>
      </c>
      <c r="C131" s="31" t="s">
        <v>5</v>
      </c>
      <c r="D131" s="31"/>
      <c r="E131" s="13"/>
    </row>
    <row r="132" spans="2:5" ht="18.75" x14ac:dyDescent="0.3">
      <c r="B132" s="7">
        <v>2</v>
      </c>
      <c r="C132" s="31" t="s">
        <v>8</v>
      </c>
      <c r="D132" s="31"/>
      <c r="E132" s="13">
        <v>145330</v>
      </c>
    </row>
    <row r="133" spans="2:5" ht="18.75" x14ac:dyDescent="0.3">
      <c r="B133" s="32" t="s">
        <v>24</v>
      </c>
      <c r="C133" s="32"/>
      <c r="D133" s="32"/>
      <c r="E133" s="13">
        <f>E132+E131</f>
        <v>145330</v>
      </c>
    </row>
    <row r="134" spans="2:5" ht="18.75" x14ac:dyDescent="0.3">
      <c r="B134" s="35" t="s">
        <v>26</v>
      </c>
      <c r="C134" s="35"/>
      <c r="D134" s="35"/>
      <c r="E134" s="10">
        <v>2165</v>
      </c>
    </row>
    <row r="135" spans="2:5" x14ac:dyDescent="0.25">
      <c r="B135" s="34" t="s">
        <v>27</v>
      </c>
      <c r="C135" s="34"/>
      <c r="D135" s="34"/>
      <c r="E135" s="34"/>
    </row>
    <row r="136" spans="2:5" x14ac:dyDescent="0.25">
      <c r="B136" s="29" t="s">
        <v>2</v>
      </c>
      <c r="C136" s="29"/>
      <c r="D136" s="29"/>
      <c r="E136" s="11" t="s">
        <v>3</v>
      </c>
    </row>
    <row r="137" spans="2:5" x14ac:dyDescent="0.25">
      <c r="B137" s="30">
        <v>1</v>
      </c>
      <c r="C137" s="30"/>
      <c r="D137" s="30"/>
      <c r="E137" s="12">
        <v>2</v>
      </c>
    </row>
    <row r="138" spans="2:5" ht="18.75" x14ac:dyDescent="0.3">
      <c r="B138" s="7">
        <v>1</v>
      </c>
      <c r="C138" s="31" t="s">
        <v>5</v>
      </c>
      <c r="D138" s="31"/>
      <c r="E138" s="13"/>
    </row>
    <row r="139" spans="2:5" ht="18.75" x14ac:dyDescent="0.3">
      <c r="B139" s="7">
        <v>2</v>
      </c>
      <c r="C139" s="31" t="s">
        <v>8</v>
      </c>
      <c r="D139" s="31"/>
      <c r="E139" s="13">
        <v>145330</v>
      </c>
    </row>
    <row r="140" spans="2:5" ht="18.75" x14ac:dyDescent="0.3">
      <c r="B140" s="32" t="s">
        <v>24</v>
      </c>
      <c r="C140" s="32"/>
      <c r="D140" s="32"/>
      <c r="E140" s="13">
        <f>E139+E138</f>
        <v>145330</v>
      </c>
    </row>
    <row r="141" spans="2:5" ht="18.75" x14ac:dyDescent="0.3">
      <c r="B141" s="33" t="s">
        <v>26</v>
      </c>
      <c r="C141" s="33"/>
      <c r="D141" s="33"/>
      <c r="E141" s="17">
        <v>2166</v>
      </c>
    </row>
    <row r="142" spans="2:5" x14ac:dyDescent="0.25">
      <c r="B142" s="34" t="s">
        <v>27</v>
      </c>
      <c r="C142" s="34"/>
      <c r="D142" s="34"/>
      <c r="E142" s="34"/>
    </row>
    <row r="143" spans="2:5" x14ac:dyDescent="0.25">
      <c r="B143" s="29" t="s">
        <v>2</v>
      </c>
      <c r="C143" s="29"/>
      <c r="D143" s="29"/>
      <c r="E143" s="11" t="s">
        <v>3</v>
      </c>
    </row>
    <row r="144" spans="2:5" x14ac:dyDescent="0.25">
      <c r="B144" s="30">
        <v>1</v>
      </c>
      <c r="C144" s="30"/>
      <c r="D144" s="30"/>
      <c r="E144" s="12">
        <v>2</v>
      </c>
    </row>
    <row r="145" spans="2:5" ht="18.75" x14ac:dyDescent="0.3">
      <c r="B145" s="7">
        <v>1</v>
      </c>
      <c r="C145" s="31" t="s">
        <v>5</v>
      </c>
      <c r="D145" s="31"/>
      <c r="E145" s="13"/>
    </row>
    <row r="146" spans="2:5" ht="18.75" x14ac:dyDescent="0.3">
      <c r="B146" s="7">
        <v>2</v>
      </c>
      <c r="C146" s="31" t="s">
        <v>8</v>
      </c>
      <c r="D146" s="31"/>
      <c r="E146" s="13">
        <v>133200</v>
      </c>
    </row>
    <row r="147" spans="2:5" ht="18.75" x14ac:dyDescent="0.3">
      <c r="B147" s="32" t="s">
        <v>24</v>
      </c>
      <c r="C147" s="32"/>
      <c r="D147" s="32"/>
      <c r="E147" s="13">
        <f>E146+E145</f>
        <v>133200</v>
      </c>
    </row>
    <row r="148" spans="2:5" ht="18.75" x14ac:dyDescent="0.3">
      <c r="B148" s="33" t="s">
        <v>26</v>
      </c>
      <c r="C148" s="33"/>
      <c r="D148" s="33"/>
      <c r="E148" s="17">
        <v>2167</v>
      </c>
    </row>
    <row r="149" spans="2:5" x14ac:dyDescent="0.25">
      <c r="B149" s="34" t="s">
        <v>27</v>
      </c>
      <c r="C149" s="34"/>
      <c r="D149" s="34"/>
      <c r="E149" s="34"/>
    </row>
    <row r="150" spans="2:5" x14ac:dyDescent="0.25">
      <c r="B150" s="29" t="s">
        <v>2</v>
      </c>
      <c r="C150" s="29"/>
      <c r="D150" s="29"/>
      <c r="E150" s="11" t="s">
        <v>3</v>
      </c>
    </row>
    <row r="151" spans="2:5" x14ac:dyDescent="0.25">
      <c r="B151" s="30">
        <v>1</v>
      </c>
      <c r="C151" s="30"/>
      <c r="D151" s="30"/>
      <c r="E151" s="12">
        <v>2</v>
      </c>
    </row>
    <row r="152" spans="2:5" ht="18.75" x14ac:dyDescent="0.3">
      <c r="B152" s="7">
        <v>1</v>
      </c>
      <c r="C152" s="31" t="s">
        <v>5</v>
      </c>
      <c r="D152" s="31"/>
      <c r="E152" s="13"/>
    </row>
    <row r="153" spans="2:5" ht="18.75" x14ac:dyDescent="0.3">
      <c r="B153" s="7">
        <v>2</v>
      </c>
      <c r="C153" s="31" t="s">
        <v>8</v>
      </c>
      <c r="D153" s="31"/>
      <c r="E153" s="13">
        <v>145330</v>
      </c>
    </row>
    <row r="154" spans="2:5" ht="18.75" x14ac:dyDescent="0.3">
      <c r="B154" s="32" t="s">
        <v>24</v>
      </c>
      <c r="C154" s="32"/>
      <c r="D154" s="32"/>
      <c r="E154" s="13">
        <f>E153+E152</f>
        <v>145330</v>
      </c>
    </row>
    <row r="155" spans="2:5" ht="18.75" x14ac:dyDescent="0.3">
      <c r="B155" s="33" t="s">
        <v>26</v>
      </c>
      <c r="C155" s="33"/>
      <c r="D155" s="33"/>
      <c r="E155" s="17">
        <v>2168</v>
      </c>
    </row>
    <row r="156" spans="2:5" x14ac:dyDescent="0.25">
      <c r="B156" s="34" t="s">
        <v>27</v>
      </c>
      <c r="C156" s="34"/>
      <c r="D156" s="34"/>
      <c r="E156" s="34"/>
    </row>
    <row r="157" spans="2:5" x14ac:dyDescent="0.25">
      <c r="B157" s="29" t="s">
        <v>2</v>
      </c>
      <c r="C157" s="29"/>
      <c r="D157" s="29"/>
      <c r="E157" s="11" t="s">
        <v>3</v>
      </c>
    </row>
    <row r="158" spans="2:5" x14ac:dyDescent="0.25">
      <c r="B158" s="30">
        <v>1</v>
      </c>
      <c r="C158" s="30"/>
      <c r="D158" s="30"/>
      <c r="E158" s="12">
        <v>2</v>
      </c>
    </row>
    <row r="159" spans="2:5" ht="18.75" x14ac:dyDescent="0.3">
      <c r="B159" s="7">
        <v>1</v>
      </c>
      <c r="C159" s="31" t="s">
        <v>5</v>
      </c>
      <c r="D159" s="31"/>
      <c r="E159" s="13"/>
    </row>
    <row r="160" spans="2:5" ht="18.75" x14ac:dyDescent="0.3">
      <c r="B160" s="7">
        <v>2</v>
      </c>
      <c r="C160" s="31" t="s">
        <v>8</v>
      </c>
      <c r="D160" s="31"/>
      <c r="E160" s="13">
        <v>133200</v>
      </c>
    </row>
    <row r="161" spans="2:5" ht="18.75" x14ac:dyDescent="0.3">
      <c r="B161" s="32" t="s">
        <v>24</v>
      </c>
      <c r="C161" s="32"/>
      <c r="D161" s="32"/>
      <c r="E161" s="13">
        <f>E160+E159</f>
        <v>133200</v>
      </c>
    </row>
    <row r="162" spans="2:5" ht="18.75" x14ac:dyDescent="0.3">
      <c r="B162" s="33" t="s">
        <v>26</v>
      </c>
      <c r="C162" s="33"/>
      <c r="D162" s="33"/>
      <c r="E162" s="17">
        <v>2169</v>
      </c>
    </row>
    <row r="163" spans="2:5" x14ac:dyDescent="0.25">
      <c r="B163" s="34" t="s">
        <v>27</v>
      </c>
      <c r="C163" s="34"/>
      <c r="D163" s="34"/>
      <c r="E163" s="34"/>
    </row>
    <row r="164" spans="2:5" x14ac:dyDescent="0.25">
      <c r="B164" s="29" t="s">
        <v>2</v>
      </c>
      <c r="C164" s="29"/>
      <c r="D164" s="29"/>
      <c r="E164" s="11" t="s">
        <v>3</v>
      </c>
    </row>
    <row r="165" spans="2:5" x14ac:dyDescent="0.25">
      <c r="B165" s="30">
        <v>1</v>
      </c>
      <c r="C165" s="30"/>
      <c r="D165" s="30"/>
      <c r="E165" s="12">
        <v>2</v>
      </c>
    </row>
    <row r="166" spans="2:5" ht="18.75" x14ac:dyDescent="0.3">
      <c r="B166" s="7">
        <v>1</v>
      </c>
      <c r="C166" s="31" t="s">
        <v>5</v>
      </c>
      <c r="D166" s="31"/>
      <c r="E166" s="13"/>
    </row>
    <row r="167" spans="2:5" ht="18.75" x14ac:dyDescent="0.3">
      <c r="B167" s="7">
        <v>2</v>
      </c>
      <c r="C167" s="31" t="s">
        <v>8</v>
      </c>
      <c r="D167" s="31"/>
      <c r="E167" s="13">
        <v>133200</v>
      </c>
    </row>
    <row r="168" spans="2:5" ht="18.75" x14ac:dyDescent="0.3">
      <c r="B168" s="32" t="s">
        <v>24</v>
      </c>
      <c r="C168" s="32"/>
      <c r="D168" s="32"/>
      <c r="E168" s="13">
        <f>E167+E166</f>
        <v>133200</v>
      </c>
    </row>
    <row r="169" spans="2:5" ht="18.75" x14ac:dyDescent="0.3">
      <c r="B169" s="33" t="s">
        <v>26</v>
      </c>
      <c r="C169" s="33"/>
      <c r="D169" s="33"/>
      <c r="E169" s="17">
        <v>2170</v>
      </c>
    </row>
    <row r="170" spans="2:5" x14ac:dyDescent="0.25">
      <c r="B170" s="34" t="s">
        <v>27</v>
      </c>
      <c r="C170" s="34"/>
      <c r="D170" s="34"/>
      <c r="E170" s="34"/>
    </row>
    <row r="171" spans="2:5" x14ac:dyDescent="0.25">
      <c r="B171" s="29" t="s">
        <v>2</v>
      </c>
      <c r="C171" s="29"/>
      <c r="D171" s="29"/>
      <c r="E171" s="11" t="s">
        <v>3</v>
      </c>
    </row>
    <row r="172" spans="2:5" x14ac:dyDescent="0.25">
      <c r="B172" s="30">
        <v>1</v>
      </c>
      <c r="C172" s="30"/>
      <c r="D172" s="30"/>
      <c r="E172" s="12">
        <v>2</v>
      </c>
    </row>
    <row r="173" spans="2:5" ht="18.75" x14ac:dyDescent="0.3">
      <c r="B173" s="7">
        <v>1</v>
      </c>
      <c r="C173" s="31" t="s">
        <v>5</v>
      </c>
      <c r="D173" s="31"/>
      <c r="E173" s="13"/>
    </row>
    <row r="174" spans="2:5" ht="18.75" x14ac:dyDescent="0.3">
      <c r="B174" s="7">
        <v>2</v>
      </c>
      <c r="C174" s="31" t="s">
        <v>8</v>
      </c>
      <c r="D174" s="31"/>
      <c r="E174" s="13">
        <v>133200</v>
      </c>
    </row>
    <row r="175" spans="2:5" ht="18.75" x14ac:dyDescent="0.3">
      <c r="B175" s="32" t="s">
        <v>24</v>
      </c>
      <c r="C175" s="32"/>
      <c r="D175" s="32"/>
      <c r="E175" s="13">
        <f>E174+E173</f>
        <v>133200</v>
      </c>
    </row>
    <row r="176" spans="2:5" ht="18.75" x14ac:dyDescent="0.3">
      <c r="B176" s="33" t="s">
        <v>26</v>
      </c>
      <c r="C176" s="33"/>
      <c r="D176" s="33"/>
      <c r="E176" s="17">
        <v>2171</v>
      </c>
    </row>
    <row r="177" spans="2:5" x14ac:dyDescent="0.25">
      <c r="B177" s="34" t="s">
        <v>27</v>
      </c>
      <c r="C177" s="34"/>
      <c r="D177" s="34"/>
      <c r="E177" s="34"/>
    </row>
    <row r="178" spans="2:5" x14ac:dyDescent="0.25">
      <c r="B178" s="29" t="s">
        <v>2</v>
      </c>
      <c r="C178" s="29"/>
      <c r="D178" s="29"/>
      <c r="E178" s="11" t="s">
        <v>3</v>
      </c>
    </row>
    <row r="179" spans="2:5" x14ac:dyDescent="0.25">
      <c r="B179" s="30">
        <v>1</v>
      </c>
      <c r="C179" s="30"/>
      <c r="D179" s="30"/>
      <c r="E179" s="12">
        <v>2</v>
      </c>
    </row>
    <row r="180" spans="2:5" ht="18.75" x14ac:dyDescent="0.3">
      <c r="B180" s="7">
        <v>1</v>
      </c>
      <c r="C180" s="31" t="s">
        <v>5</v>
      </c>
      <c r="D180" s="31"/>
      <c r="E180" s="13"/>
    </row>
    <row r="181" spans="2:5" ht="18.75" x14ac:dyDescent="0.3">
      <c r="B181" s="7">
        <v>2</v>
      </c>
      <c r="C181" s="31" t="s">
        <v>8</v>
      </c>
      <c r="D181" s="31"/>
      <c r="E181" s="13">
        <v>133200</v>
      </c>
    </row>
    <row r="182" spans="2:5" ht="18.75" x14ac:dyDescent="0.3">
      <c r="B182" s="32" t="s">
        <v>24</v>
      </c>
      <c r="C182" s="32"/>
      <c r="D182" s="32"/>
      <c r="E182" s="13">
        <f>E181+E180</f>
        <v>133200</v>
      </c>
    </row>
    <row r="183" spans="2:5" ht="18.75" x14ac:dyDescent="0.3">
      <c r="B183" s="33" t="s">
        <v>26</v>
      </c>
      <c r="C183" s="33"/>
      <c r="D183" s="33"/>
      <c r="E183" s="17">
        <v>2172</v>
      </c>
    </row>
    <row r="184" spans="2:5" x14ac:dyDescent="0.25">
      <c r="B184" s="34" t="s">
        <v>27</v>
      </c>
      <c r="C184" s="34"/>
      <c r="D184" s="34"/>
      <c r="E184" s="34"/>
    </row>
    <row r="185" spans="2:5" x14ac:dyDescent="0.25">
      <c r="B185" s="29" t="s">
        <v>2</v>
      </c>
      <c r="C185" s="29"/>
      <c r="D185" s="29"/>
      <c r="E185" s="11" t="s">
        <v>3</v>
      </c>
    </row>
    <row r="186" spans="2:5" x14ac:dyDescent="0.25">
      <c r="B186" s="30">
        <v>1</v>
      </c>
      <c r="C186" s="30"/>
      <c r="D186" s="30"/>
      <c r="E186" s="12">
        <v>2</v>
      </c>
    </row>
    <row r="187" spans="2:5" ht="18.75" x14ac:dyDescent="0.3">
      <c r="B187" s="7">
        <v>1</v>
      </c>
      <c r="C187" s="31" t="s">
        <v>5</v>
      </c>
      <c r="D187" s="31"/>
      <c r="E187" s="13"/>
    </row>
    <row r="188" spans="2:5" ht="18.75" x14ac:dyDescent="0.3">
      <c r="B188" s="7">
        <v>2</v>
      </c>
      <c r="C188" s="31" t="s">
        <v>8</v>
      </c>
      <c r="D188" s="31"/>
      <c r="E188" s="13">
        <v>133200</v>
      </c>
    </row>
    <row r="189" spans="2:5" ht="18.75" x14ac:dyDescent="0.3">
      <c r="B189" s="32" t="s">
        <v>24</v>
      </c>
      <c r="C189" s="32"/>
      <c r="D189" s="32"/>
      <c r="E189" s="13">
        <f>E188+E187</f>
        <v>133200</v>
      </c>
    </row>
    <row r="190" spans="2:5" ht="18.75" x14ac:dyDescent="0.3">
      <c r="B190" s="33" t="s">
        <v>26</v>
      </c>
      <c r="C190" s="33"/>
      <c r="D190" s="33"/>
      <c r="E190" s="17">
        <v>2173</v>
      </c>
    </row>
    <row r="191" spans="2:5" x14ac:dyDescent="0.25">
      <c r="B191" s="34" t="s">
        <v>27</v>
      </c>
      <c r="C191" s="34"/>
      <c r="D191" s="34"/>
      <c r="E191" s="34"/>
    </row>
    <row r="192" spans="2:5" x14ac:dyDescent="0.25">
      <c r="B192" s="29" t="s">
        <v>2</v>
      </c>
      <c r="C192" s="29"/>
      <c r="D192" s="29"/>
      <c r="E192" s="11" t="s">
        <v>3</v>
      </c>
    </row>
    <row r="193" spans="2:5" x14ac:dyDescent="0.25">
      <c r="B193" s="30">
        <v>1</v>
      </c>
      <c r="C193" s="30"/>
      <c r="D193" s="30"/>
      <c r="E193" s="12">
        <v>2</v>
      </c>
    </row>
    <row r="194" spans="2:5" ht="18.75" x14ac:dyDescent="0.3">
      <c r="B194" s="7">
        <v>1</v>
      </c>
      <c r="C194" s="31" t="s">
        <v>5</v>
      </c>
      <c r="D194" s="31"/>
      <c r="E194" s="13"/>
    </row>
    <row r="195" spans="2:5" ht="18.75" x14ac:dyDescent="0.3">
      <c r="B195" s="7">
        <v>2</v>
      </c>
      <c r="C195" s="31" t="s">
        <v>8</v>
      </c>
      <c r="D195" s="31"/>
      <c r="E195" s="13">
        <v>145330</v>
      </c>
    </row>
    <row r="196" spans="2:5" ht="18.75" x14ac:dyDescent="0.3">
      <c r="B196" s="32" t="s">
        <v>24</v>
      </c>
      <c r="C196" s="32"/>
      <c r="D196" s="32"/>
      <c r="E196" s="13">
        <f>E195+E194</f>
        <v>145330</v>
      </c>
    </row>
    <row r="197" spans="2:5" ht="18.75" x14ac:dyDescent="0.3">
      <c r="B197" s="33" t="s">
        <v>26</v>
      </c>
      <c r="C197" s="33"/>
      <c r="D197" s="33"/>
      <c r="E197" s="17">
        <v>2174</v>
      </c>
    </row>
    <row r="198" spans="2:5" x14ac:dyDescent="0.25">
      <c r="B198" s="34" t="s">
        <v>27</v>
      </c>
      <c r="C198" s="34"/>
      <c r="D198" s="34"/>
      <c r="E198" s="34"/>
    </row>
    <row r="199" spans="2:5" x14ac:dyDescent="0.25">
      <c r="B199" s="29" t="s">
        <v>2</v>
      </c>
      <c r="C199" s="29"/>
      <c r="D199" s="29"/>
      <c r="E199" s="11" t="s">
        <v>3</v>
      </c>
    </row>
    <row r="200" spans="2:5" x14ac:dyDescent="0.25">
      <c r="B200" s="30">
        <v>1</v>
      </c>
      <c r="C200" s="30"/>
      <c r="D200" s="30"/>
      <c r="E200" s="12">
        <v>2</v>
      </c>
    </row>
    <row r="201" spans="2:5" ht="18.75" x14ac:dyDescent="0.3">
      <c r="B201" s="7">
        <v>1</v>
      </c>
      <c r="C201" s="31" t="s">
        <v>5</v>
      </c>
      <c r="D201" s="31"/>
      <c r="E201" s="13"/>
    </row>
    <row r="202" spans="2:5" ht="18.75" x14ac:dyDescent="0.3">
      <c r="B202" s="7">
        <v>2</v>
      </c>
      <c r="C202" s="31" t="s">
        <v>8</v>
      </c>
      <c r="D202" s="31"/>
      <c r="E202" s="13">
        <v>145330</v>
      </c>
    </row>
    <row r="203" spans="2:5" ht="18.75" customHeight="1" x14ac:dyDescent="0.3">
      <c r="B203" s="32" t="s">
        <v>24</v>
      </c>
      <c r="C203" s="32"/>
      <c r="D203" s="32"/>
      <c r="E203" s="13">
        <f>E202+E201</f>
        <v>145330</v>
      </c>
    </row>
    <row r="204" spans="2:5" ht="0.75" hidden="1" customHeight="1" x14ac:dyDescent="0.3">
      <c r="B204" s="35" t="s">
        <v>26</v>
      </c>
      <c r="C204" s="35"/>
      <c r="D204" s="35"/>
      <c r="E204" s="10">
        <v>2383</v>
      </c>
    </row>
    <row r="205" spans="2:5" hidden="1" x14ac:dyDescent="0.25">
      <c r="B205" s="34" t="s">
        <v>27</v>
      </c>
      <c r="C205" s="34"/>
      <c r="D205" s="34"/>
      <c r="E205" s="34"/>
    </row>
    <row r="206" spans="2:5" hidden="1" x14ac:dyDescent="0.25">
      <c r="B206" s="29" t="s">
        <v>2</v>
      </c>
      <c r="C206" s="29"/>
      <c r="D206" s="29"/>
      <c r="E206" s="11" t="s">
        <v>3</v>
      </c>
    </row>
    <row r="207" spans="2:5" hidden="1" x14ac:dyDescent="0.25">
      <c r="B207" s="30">
        <v>1</v>
      </c>
      <c r="C207" s="30"/>
      <c r="D207" s="30"/>
      <c r="E207" s="12">
        <v>2</v>
      </c>
    </row>
    <row r="208" spans="2:5" ht="18.75" hidden="1" x14ac:dyDescent="0.3">
      <c r="B208" s="7">
        <v>1</v>
      </c>
      <c r="C208" s="31" t="s">
        <v>5</v>
      </c>
      <c r="D208" s="31"/>
      <c r="E208" s="13"/>
    </row>
    <row r="209" spans="2:5" ht="18.75" hidden="1" x14ac:dyDescent="0.3">
      <c r="B209" s="7">
        <v>2</v>
      </c>
      <c r="C209" s="31" t="s">
        <v>8</v>
      </c>
      <c r="D209" s="31"/>
      <c r="E209" s="13">
        <f>'[1]свод по расчетам УИК'!G30</f>
        <v>0</v>
      </c>
    </row>
    <row r="210" spans="2:5" ht="18.75" hidden="1" x14ac:dyDescent="0.3">
      <c r="B210" s="32" t="s">
        <v>24</v>
      </c>
      <c r="C210" s="32"/>
      <c r="D210" s="32"/>
      <c r="E210" s="13">
        <f>E209+E208</f>
        <v>0</v>
      </c>
    </row>
    <row r="211" spans="2:5" ht="18.75" hidden="1" x14ac:dyDescent="0.3">
      <c r="B211" s="33" t="s">
        <v>26</v>
      </c>
      <c r="C211" s="33"/>
      <c r="D211" s="33"/>
      <c r="E211" s="17">
        <v>2384</v>
      </c>
    </row>
    <row r="212" spans="2:5" hidden="1" x14ac:dyDescent="0.25">
      <c r="B212" s="34" t="s">
        <v>27</v>
      </c>
      <c r="C212" s="34"/>
      <c r="D212" s="34"/>
      <c r="E212" s="34"/>
    </row>
    <row r="213" spans="2:5" hidden="1" x14ac:dyDescent="0.25">
      <c r="B213" s="29" t="s">
        <v>2</v>
      </c>
      <c r="C213" s="29"/>
      <c r="D213" s="29"/>
      <c r="E213" s="11" t="s">
        <v>3</v>
      </c>
    </row>
    <row r="214" spans="2:5" hidden="1" x14ac:dyDescent="0.25">
      <c r="B214" s="30">
        <v>1</v>
      </c>
      <c r="C214" s="30"/>
      <c r="D214" s="30"/>
      <c r="E214" s="12">
        <v>2</v>
      </c>
    </row>
    <row r="215" spans="2:5" ht="18.75" hidden="1" x14ac:dyDescent="0.3">
      <c r="B215" s="7">
        <v>1</v>
      </c>
      <c r="C215" s="31" t="s">
        <v>5</v>
      </c>
      <c r="D215" s="31"/>
      <c r="E215" s="13"/>
    </row>
    <row r="216" spans="2:5" ht="18.75" hidden="1" x14ac:dyDescent="0.3">
      <c r="B216" s="7">
        <v>2</v>
      </c>
      <c r="C216" s="31" t="s">
        <v>8</v>
      </c>
      <c r="D216" s="31"/>
      <c r="E216" s="13">
        <f>'[1]свод по расчетам УИК'!G31</f>
        <v>0</v>
      </c>
    </row>
    <row r="217" spans="2:5" ht="18.75" hidden="1" x14ac:dyDescent="0.3">
      <c r="B217" s="32" t="s">
        <v>24</v>
      </c>
      <c r="C217" s="32"/>
      <c r="D217" s="32"/>
      <c r="E217" s="13">
        <f>E216+E215</f>
        <v>0</v>
      </c>
    </row>
    <row r="218" spans="2:5" x14ac:dyDescent="0.25">
      <c r="E218" s="25"/>
    </row>
  </sheetData>
  <mergeCells count="209">
    <mergeCell ref="C5:E5"/>
    <mergeCell ref="B7:E8"/>
    <mergeCell ref="B10:E10"/>
    <mergeCell ref="B11:E11"/>
    <mergeCell ref="B12:E12"/>
    <mergeCell ref="C20:D20"/>
    <mergeCell ref="C21:D21"/>
    <mergeCell ref="C22:D22"/>
    <mergeCell ref="C23:D23"/>
    <mergeCell ref="C9:E9"/>
    <mergeCell ref="C24:D24"/>
    <mergeCell ref="C25:D25"/>
    <mergeCell ref="B14:D14"/>
    <mergeCell ref="B15:D15"/>
    <mergeCell ref="C16:D16"/>
    <mergeCell ref="C17:D17"/>
    <mergeCell ref="C18:D18"/>
    <mergeCell ref="C19:D19"/>
    <mergeCell ref="C33:D33"/>
    <mergeCell ref="C34:D34"/>
    <mergeCell ref="B35:D35"/>
    <mergeCell ref="B36:D36"/>
    <mergeCell ref="B37:E37"/>
    <mergeCell ref="B38:D38"/>
    <mergeCell ref="C26:D26"/>
    <mergeCell ref="B28:E28"/>
    <mergeCell ref="B29:D29"/>
    <mergeCell ref="B30:E30"/>
    <mergeCell ref="B31:D31"/>
    <mergeCell ref="B32:D32"/>
    <mergeCell ref="B45:D45"/>
    <mergeCell ref="B46:D46"/>
    <mergeCell ref="C47:D47"/>
    <mergeCell ref="C48:D48"/>
    <mergeCell ref="B49:D49"/>
    <mergeCell ref="B50:D50"/>
    <mergeCell ref="B39:D39"/>
    <mergeCell ref="C40:D40"/>
    <mergeCell ref="C41:D41"/>
    <mergeCell ref="B42:D42"/>
    <mergeCell ref="B43:D43"/>
    <mergeCell ref="B44:E44"/>
    <mergeCell ref="B57:D57"/>
    <mergeCell ref="B58:E58"/>
    <mergeCell ref="B59:D59"/>
    <mergeCell ref="B60:D60"/>
    <mergeCell ref="C61:D61"/>
    <mergeCell ref="C62:D62"/>
    <mergeCell ref="B51:E51"/>
    <mergeCell ref="B52:D52"/>
    <mergeCell ref="B53:D53"/>
    <mergeCell ref="C54:D54"/>
    <mergeCell ref="C55:D55"/>
    <mergeCell ref="B56:D56"/>
    <mergeCell ref="C69:D69"/>
    <mergeCell ref="B70:D70"/>
    <mergeCell ref="B71:D71"/>
    <mergeCell ref="B72:E72"/>
    <mergeCell ref="B73:D73"/>
    <mergeCell ref="B74:D74"/>
    <mergeCell ref="B63:D63"/>
    <mergeCell ref="B64:D64"/>
    <mergeCell ref="B65:E65"/>
    <mergeCell ref="B66:D66"/>
    <mergeCell ref="B67:D67"/>
    <mergeCell ref="C68:D68"/>
    <mergeCell ref="B81:D81"/>
    <mergeCell ref="C82:D82"/>
    <mergeCell ref="C83:D83"/>
    <mergeCell ref="B84:D84"/>
    <mergeCell ref="B85:D85"/>
    <mergeCell ref="B86:E86"/>
    <mergeCell ref="C75:D75"/>
    <mergeCell ref="C76:D76"/>
    <mergeCell ref="B77:D77"/>
    <mergeCell ref="B78:D78"/>
    <mergeCell ref="B79:E79"/>
    <mergeCell ref="B80:D80"/>
    <mergeCell ref="B93:E93"/>
    <mergeCell ref="B94:D94"/>
    <mergeCell ref="B95:D95"/>
    <mergeCell ref="C96:D96"/>
    <mergeCell ref="C97:D97"/>
    <mergeCell ref="B98:D98"/>
    <mergeCell ref="B87:D87"/>
    <mergeCell ref="B88:D88"/>
    <mergeCell ref="C89:D89"/>
    <mergeCell ref="C90:D90"/>
    <mergeCell ref="B91:D91"/>
    <mergeCell ref="B92:D92"/>
    <mergeCell ref="B105:D105"/>
    <mergeCell ref="B106:D106"/>
    <mergeCell ref="B107:E107"/>
    <mergeCell ref="B108:D108"/>
    <mergeCell ref="B109:D109"/>
    <mergeCell ref="C110:D110"/>
    <mergeCell ref="B99:D99"/>
    <mergeCell ref="B100:E100"/>
    <mergeCell ref="B101:D101"/>
    <mergeCell ref="B102:D102"/>
    <mergeCell ref="C103:D103"/>
    <mergeCell ref="C104:D104"/>
    <mergeCell ref="C117:D117"/>
    <mergeCell ref="C118:D118"/>
    <mergeCell ref="B119:D119"/>
    <mergeCell ref="B120:D120"/>
    <mergeCell ref="B121:E121"/>
    <mergeCell ref="B122:D122"/>
    <mergeCell ref="C111:D111"/>
    <mergeCell ref="B112:D112"/>
    <mergeCell ref="B113:D113"/>
    <mergeCell ref="B114:E114"/>
    <mergeCell ref="B115:D115"/>
    <mergeCell ref="B116:D116"/>
    <mergeCell ref="B129:D129"/>
    <mergeCell ref="B130:D130"/>
    <mergeCell ref="C131:D131"/>
    <mergeCell ref="C132:D132"/>
    <mergeCell ref="B133:D133"/>
    <mergeCell ref="B134:D134"/>
    <mergeCell ref="B123:D123"/>
    <mergeCell ref="C124:D124"/>
    <mergeCell ref="C125:D125"/>
    <mergeCell ref="B126:D126"/>
    <mergeCell ref="B127:D127"/>
    <mergeCell ref="B128:E128"/>
    <mergeCell ref="B141:D141"/>
    <mergeCell ref="B142:E142"/>
    <mergeCell ref="B143:D143"/>
    <mergeCell ref="B144:D144"/>
    <mergeCell ref="C145:D145"/>
    <mergeCell ref="C146:D146"/>
    <mergeCell ref="B135:E135"/>
    <mergeCell ref="B136:D136"/>
    <mergeCell ref="B137:D137"/>
    <mergeCell ref="C138:D138"/>
    <mergeCell ref="C139:D139"/>
    <mergeCell ref="B140:D140"/>
    <mergeCell ref="C153:D153"/>
    <mergeCell ref="B154:D154"/>
    <mergeCell ref="B155:D155"/>
    <mergeCell ref="B156:E156"/>
    <mergeCell ref="B157:D157"/>
    <mergeCell ref="B158:D158"/>
    <mergeCell ref="B147:D147"/>
    <mergeCell ref="B148:D148"/>
    <mergeCell ref="B149:E149"/>
    <mergeCell ref="B150:D150"/>
    <mergeCell ref="B151:D151"/>
    <mergeCell ref="C152:D152"/>
    <mergeCell ref="B165:D165"/>
    <mergeCell ref="C166:D166"/>
    <mergeCell ref="C167:D167"/>
    <mergeCell ref="B168:D168"/>
    <mergeCell ref="B169:D169"/>
    <mergeCell ref="B170:E170"/>
    <mergeCell ref="C159:D159"/>
    <mergeCell ref="C160:D160"/>
    <mergeCell ref="B161:D161"/>
    <mergeCell ref="B162:D162"/>
    <mergeCell ref="B163:E163"/>
    <mergeCell ref="B164:D164"/>
    <mergeCell ref="B177:E177"/>
    <mergeCell ref="B178:D178"/>
    <mergeCell ref="B179:D179"/>
    <mergeCell ref="C180:D180"/>
    <mergeCell ref="C181:D181"/>
    <mergeCell ref="B182:D182"/>
    <mergeCell ref="B171:D171"/>
    <mergeCell ref="B172:D172"/>
    <mergeCell ref="C173:D173"/>
    <mergeCell ref="C174:D174"/>
    <mergeCell ref="B175:D175"/>
    <mergeCell ref="B176:D176"/>
    <mergeCell ref="B189:D189"/>
    <mergeCell ref="B190:D190"/>
    <mergeCell ref="B191:E191"/>
    <mergeCell ref="B192:D192"/>
    <mergeCell ref="B193:D193"/>
    <mergeCell ref="C194:D194"/>
    <mergeCell ref="B183:D183"/>
    <mergeCell ref="B184:E184"/>
    <mergeCell ref="B185:D185"/>
    <mergeCell ref="B186:D186"/>
    <mergeCell ref="C187:D187"/>
    <mergeCell ref="C188:D188"/>
    <mergeCell ref="C201:D201"/>
    <mergeCell ref="C202:D202"/>
    <mergeCell ref="B203:D203"/>
    <mergeCell ref="B204:D204"/>
    <mergeCell ref="B205:E205"/>
    <mergeCell ref="B206:D206"/>
    <mergeCell ref="C195:D195"/>
    <mergeCell ref="B196:D196"/>
    <mergeCell ref="B197:D197"/>
    <mergeCell ref="B198:E198"/>
    <mergeCell ref="B199:D199"/>
    <mergeCell ref="B200:D200"/>
    <mergeCell ref="B213:D213"/>
    <mergeCell ref="B214:D214"/>
    <mergeCell ref="C215:D215"/>
    <mergeCell ref="C216:D216"/>
    <mergeCell ref="B217:D217"/>
    <mergeCell ref="B207:D207"/>
    <mergeCell ref="C208:D208"/>
    <mergeCell ref="C209:D209"/>
    <mergeCell ref="B210:D210"/>
    <mergeCell ref="B211:D211"/>
    <mergeCell ref="B212:E212"/>
  </mergeCell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Алеся Власова</cp:lastModifiedBy>
  <cp:lastPrinted>2024-08-27T13:43:43Z</cp:lastPrinted>
  <dcterms:created xsi:type="dcterms:W3CDTF">2024-06-25T10:48:37Z</dcterms:created>
  <dcterms:modified xsi:type="dcterms:W3CDTF">2024-08-27T15:26:32Z</dcterms:modified>
</cp:coreProperties>
</file>